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lucharel/Desktop/SIMONE VEIL/"/>
    </mc:Choice>
  </mc:AlternateContent>
  <xr:revisionPtr revIDLastSave="0" documentId="13_ncr:1_{E826A056-A306-804E-B59C-6B8BBABF6A7A}" xr6:coauthVersionLast="47" xr6:coauthVersionMax="47" xr10:uidLastSave="{00000000-0000-0000-0000-000000000000}"/>
  <bookViews>
    <workbookView xWindow="0" yWindow="0" windowWidth="38400" windowHeight="21600" tabRatio="500" xr2:uid="{00000000-000D-0000-FFFF-FFFF00000000}"/>
  </bookViews>
  <sheets>
    <sheet name="BDP" sheetId="1" r:id="rId1"/>
  </sheets>
  <definedNames>
    <definedName name="_xlnm.Print_Area" localSheetId="0">BDP!$A$1:$F$39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5" i="1" l="1"/>
  <c r="F30" i="1"/>
  <c r="F31" i="1"/>
  <c r="F32" i="1"/>
  <c r="F33" i="1"/>
  <c r="F12" i="1"/>
  <c r="F13" i="1"/>
  <c r="F9" i="1"/>
  <c r="F10" i="1"/>
  <c r="F11" i="1"/>
  <c r="F14" i="1"/>
  <c r="F15" i="1"/>
  <c r="F17" i="1"/>
  <c r="F18" i="1"/>
  <c r="F19" i="1"/>
  <c r="F21" i="1"/>
  <c r="F23" i="1"/>
  <c r="F24" i="1"/>
  <c r="F27" i="1"/>
  <c r="F22" i="1"/>
  <c r="F25" i="1"/>
  <c r="F26" i="1"/>
  <c r="F28" i="1"/>
  <c r="F6" i="1"/>
  <c r="F7" i="1"/>
  <c r="F36" i="1"/>
  <c r="F37" i="1"/>
</calcChain>
</file>

<file path=xl/sharedStrings.xml><?xml version="1.0" encoding="utf-8"?>
<sst xmlns="http://schemas.openxmlformats.org/spreadsheetml/2006/main" count="59" uniqueCount="44">
  <si>
    <t>BORDEREAU DES PRIX</t>
  </si>
  <si>
    <t>TRAVAUX D'ÉTANCHÉITÉ SUR UNITÉ SIMONE VEIL — LYCÉE DESCARTES À RABAT</t>
  </si>
  <si>
    <t>N° Prix</t>
  </si>
  <si>
    <t>Désignation des prestations</t>
  </si>
  <si>
    <t>Unité</t>
  </si>
  <si>
    <t>Quantité</t>
  </si>
  <si>
    <t>Prix unitaire HT (DH)</t>
  </si>
  <si>
    <t>Montant HT (DH)</t>
  </si>
  <si>
    <t>TERRASSE N° 53/55</t>
  </si>
  <si>
    <t>Préparation et installation de chantier</t>
  </si>
  <si>
    <t>Ft</t>
  </si>
  <si>
    <t>Nettoyage de la terrasse</t>
  </si>
  <si>
    <t>Réparation ponctuelle de l'étanchéité</t>
  </si>
  <si>
    <t>U</t>
  </si>
  <si>
    <t>Essais d'étanchéité</t>
  </si>
  <si>
    <t>Support d'équipement</t>
  </si>
  <si>
    <t>Profilé galvanisé ou aluminium</t>
  </si>
  <si>
    <t>ml</t>
  </si>
  <si>
    <t>Auvent 1,80 x 1,80 m</t>
  </si>
  <si>
    <t>Dépose des skydomes existants</t>
  </si>
  <si>
    <t>Pose de skydome 1,00 x 1,00 m relié à la détection incendie</t>
  </si>
  <si>
    <t>SOUS-TOTAL HT — TERRASSE N° 53/55</t>
  </si>
  <si>
    <t>TERRASSE N° 56</t>
  </si>
  <si>
    <t>Dépose du revêtement existant</t>
  </si>
  <si>
    <t>m²</t>
  </si>
  <si>
    <t>Reprise de l'évacuation</t>
  </si>
  <si>
    <t>Caniveaux de terrasse (ACO Self 100 H 55 ou similaire)</t>
  </si>
  <si>
    <t>Chape et pose de carrelage</t>
  </si>
  <si>
    <t>Plinthe périphérique</t>
  </si>
  <si>
    <t>Pose d'une descente d'eau inox 100 x 50 mm</t>
  </si>
  <si>
    <t>SOUS-TOTAL HT — TERRASSE N° 56</t>
  </si>
  <si>
    <t>TOTAL GÉNÉRAL HT (DH)</t>
  </si>
  <si>
    <t>T.V.A. 20% (DH)</t>
  </si>
  <si>
    <t>TOTAL GÉNÉRAL T.T.C. (DH)</t>
  </si>
  <si>
    <t>TERRASSE N° 52</t>
  </si>
  <si>
    <t>SOUS-TOTAL HT — TERRASSE N° 52</t>
  </si>
  <si>
    <t>SOUS-TOTAL HT — INSTALLATION</t>
  </si>
  <si>
    <t xml:space="preserve">Gouttière façade Est Ø100 mm </t>
  </si>
  <si>
    <t>TOILETTES LOGE ARTISTE</t>
  </si>
  <si>
    <t>Dépose des faux plafonds</t>
  </si>
  <si>
    <t>Pose d'un faux plafond en plaque de plâtre H1</t>
  </si>
  <si>
    <t>m2</t>
  </si>
  <si>
    <t>Peintures et reprise</t>
  </si>
  <si>
    <t>SOUS-TOTAL HT — TOILETTES LOGE ARTISTE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</si>
</sst>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4"/>
      <color rgb="FFFFFFFF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  <font>
      <b/>
      <sz val="11"/>
      <color rgb="FFFFFFFF"/>
      <name val="Arial"/>
      <family val="2"/>
    </font>
    <font>
      <i/>
      <sz val="8"/>
      <color rgb="FF59595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2E4D7B"/>
      </patternFill>
    </fill>
    <fill>
      <patternFill patternType="solid">
        <fgColor rgb="FF2E4D7B"/>
        <bgColor rgb="FF1F3864"/>
      </patternFill>
    </fill>
    <fill>
      <patternFill patternType="solid">
        <fgColor rgb="FFD9E2F3"/>
        <bgColor rgb="FFCCFFFF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2E4D7B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showGridLines="0" tabSelected="1" zoomScaleNormal="100" workbookViewId="0">
      <pane ySplit="4" topLeftCell="A11" activePane="bottomLeft" state="frozen"/>
      <selection pane="bottomLeft" activeCell="F36" sqref="F36"/>
    </sheetView>
  </sheetViews>
  <sheetFormatPr baseColWidth="10" defaultColWidth="8.6640625" defaultRowHeight="15" x14ac:dyDescent="0.2"/>
  <cols>
    <col min="1" max="1" width="7" customWidth="1"/>
    <col min="2" max="2" width="46" customWidth="1"/>
    <col min="3" max="3" width="7" customWidth="1"/>
    <col min="4" max="4" width="9" customWidth="1"/>
    <col min="5" max="6" width="15" customWidth="1"/>
  </cols>
  <sheetData>
    <row r="1" spans="1:6" ht="25.5" customHeight="1" x14ac:dyDescent="0.2">
      <c r="A1" s="15" t="s">
        <v>0</v>
      </c>
      <c r="B1" s="15"/>
      <c r="C1" s="15"/>
      <c r="D1" s="15"/>
      <c r="E1" s="15"/>
      <c r="F1" s="15"/>
    </row>
    <row r="2" spans="1:6" ht="19.5" customHeight="1" x14ac:dyDescent="0.2">
      <c r="A2" s="16" t="s">
        <v>1</v>
      </c>
      <c r="B2" s="16"/>
      <c r="C2" s="16"/>
      <c r="D2" s="16"/>
      <c r="E2" s="16"/>
      <c r="F2" s="16"/>
    </row>
    <row r="3" spans="1:6" ht="7.5" customHeight="1" x14ac:dyDescent="0.2"/>
    <row r="4" spans="1:6" ht="27.7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ht="19.5" customHeight="1" x14ac:dyDescent="0.2">
      <c r="A5" s="17" t="s">
        <v>8</v>
      </c>
      <c r="B5" s="17"/>
      <c r="C5" s="17"/>
      <c r="D5" s="17"/>
      <c r="E5" s="17"/>
      <c r="F5" s="17"/>
    </row>
    <row r="6" spans="1:6" x14ac:dyDescent="0.2">
      <c r="A6" s="2">
        <v>1</v>
      </c>
      <c r="B6" s="3" t="s">
        <v>9</v>
      </c>
      <c r="C6" s="2" t="s">
        <v>10</v>
      </c>
      <c r="D6" s="4">
        <v>1</v>
      </c>
      <c r="E6" s="5">
        <v>0</v>
      </c>
      <c r="F6" s="6">
        <f t="shared" ref="F6:F18" si="0">D6*E6</f>
        <v>0</v>
      </c>
    </row>
    <row r="7" spans="1:6" x14ac:dyDescent="0.2">
      <c r="A7" s="11" t="s">
        <v>36</v>
      </c>
      <c r="B7" s="11"/>
      <c r="C7" s="11"/>
      <c r="D7" s="11"/>
      <c r="E7" s="11"/>
      <c r="F7" s="7">
        <f>F6</f>
        <v>0</v>
      </c>
    </row>
    <row r="8" spans="1:6" x14ac:dyDescent="0.2">
      <c r="A8" s="17" t="s">
        <v>34</v>
      </c>
      <c r="B8" s="17"/>
      <c r="C8" s="17"/>
      <c r="D8" s="17"/>
      <c r="E8" s="17"/>
      <c r="F8" s="17"/>
    </row>
    <row r="9" spans="1:6" x14ac:dyDescent="0.2">
      <c r="A9" s="2">
        <v>2</v>
      </c>
      <c r="B9" s="3" t="s">
        <v>11</v>
      </c>
      <c r="C9" s="2" t="s">
        <v>10</v>
      </c>
      <c r="D9" s="4">
        <v>1</v>
      </c>
      <c r="E9" s="5">
        <v>0</v>
      </c>
      <c r="F9" s="6">
        <f t="shared" si="0"/>
        <v>0</v>
      </c>
    </row>
    <row r="10" spans="1:6" x14ac:dyDescent="0.2">
      <c r="A10" s="2">
        <v>3</v>
      </c>
      <c r="B10" s="3" t="s">
        <v>12</v>
      </c>
      <c r="C10" s="2" t="s">
        <v>13</v>
      </c>
      <c r="D10" s="4">
        <v>3</v>
      </c>
      <c r="E10" s="5">
        <v>0</v>
      </c>
      <c r="F10" s="6">
        <f t="shared" si="0"/>
        <v>0</v>
      </c>
    </row>
    <row r="11" spans="1:6" x14ac:dyDescent="0.2">
      <c r="A11" s="2">
        <v>4</v>
      </c>
      <c r="B11" s="3" t="s">
        <v>14</v>
      </c>
      <c r="C11" s="2" t="s">
        <v>10</v>
      </c>
      <c r="D11" s="4">
        <v>1</v>
      </c>
      <c r="E11" s="5">
        <v>0</v>
      </c>
      <c r="F11" s="6">
        <f t="shared" si="0"/>
        <v>0</v>
      </c>
    </row>
    <row r="12" spans="1:6" x14ac:dyDescent="0.2">
      <c r="A12" s="2">
        <v>5</v>
      </c>
      <c r="B12" s="3" t="s">
        <v>15</v>
      </c>
      <c r="C12" s="2" t="s">
        <v>13</v>
      </c>
      <c r="D12" s="4">
        <v>4</v>
      </c>
      <c r="E12" s="5">
        <v>0</v>
      </c>
      <c r="F12" s="6">
        <f t="shared" si="0"/>
        <v>0</v>
      </c>
    </row>
    <row r="13" spans="1:6" x14ac:dyDescent="0.2">
      <c r="A13" s="2">
        <v>6</v>
      </c>
      <c r="B13" s="3" t="s">
        <v>16</v>
      </c>
      <c r="C13" s="2" t="s">
        <v>17</v>
      </c>
      <c r="D13" s="4">
        <v>12</v>
      </c>
      <c r="E13" s="5">
        <v>0</v>
      </c>
      <c r="F13" s="6">
        <f t="shared" si="0"/>
        <v>0</v>
      </c>
    </row>
    <row r="14" spans="1:6" x14ac:dyDescent="0.2">
      <c r="A14" s="2">
        <v>7</v>
      </c>
      <c r="B14" s="3" t="s">
        <v>18</v>
      </c>
      <c r="C14" s="2" t="s">
        <v>10</v>
      </c>
      <c r="D14" s="4">
        <v>1</v>
      </c>
      <c r="E14" s="5">
        <v>0</v>
      </c>
      <c r="F14" s="6">
        <f t="shared" si="0"/>
        <v>0</v>
      </c>
    </row>
    <row r="15" spans="1:6" x14ac:dyDescent="0.2">
      <c r="A15" s="11" t="s">
        <v>35</v>
      </c>
      <c r="B15" s="11"/>
      <c r="C15" s="11"/>
      <c r="D15" s="11"/>
      <c r="E15" s="11"/>
      <c r="F15" s="7">
        <f>SUM(F9:F14)</f>
        <v>0</v>
      </c>
    </row>
    <row r="16" spans="1:6" x14ac:dyDescent="0.2">
      <c r="A16" s="17" t="s">
        <v>8</v>
      </c>
      <c r="B16" s="17"/>
      <c r="C16" s="17"/>
      <c r="D16" s="17"/>
      <c r="E16" s="17"/>
      <c r="F16" s="17"/>
    </row>
    <row r="17" spans="1:6" x14ac:dyDescent="0.2">
      <c r="A17" s="2">
        <v>8</v>
      </c>
      <c r="B17" s="3" t="s">
        <v>19</v>
      </c>
      <c r="C17" s="2" t="s">
        <v>13</v>
      </c>
      <c r="D17" s="4">
        <v>6</v>
      </c>
      <c r="E17" s="5">
        <v>0</v>
      </c>
      <c r="F17" s="6">
        <f t="shared" si="0"/>
        <v>0</v>
      </c>
    </row>
    <row r="18" spans="1:6" ht="28" x14ac:dyDescent="0.2">
      <c r="A18" s="2">
        <v>9</v>
      </c>
      <c r="B18" s="3" t="s">
        <v>20</v>
      </c>
      <c r="C18" s="2" t="s">
        <v>13</v>
      </c>
      <c r="D18" s="4">
        <v>6</v>
      </c>
      <c r="E18" s="5">
        <v>0</v>
      </c>
      <c r="F18" s="6">
        <f t="shared" si="0"/>
        <v>0</v>
      </c>
    </row>
    <row r="19" spans="1:6" x14ac:dyDescent="0.2">
      <c r="A19" s="11" t="s">
        <v>21</v>
      </c>
      <c r="B19" s="11"/>
      <c r="C19" s="11"/>
      <c r="D19" s="11"/>
      <c r="E19" s="11"/>
      <c r="F19" s="7">
        <f>SUM(F17:F18)</f>
        <v>0</v>
      </c>
    </row>
    <row r="20" spans="1:6" ht="19.5" customHeight="1" x14ac:dyDescent="0.2">
      <c r="A20" s="17" t="s">
        <v>22</v>
      </c>
      <c r="B20" s="17"/>
      <c r="C20" s="17"/>
      <c r="D20" s="17"/>
      <c r="E20" s="17"/>
      <c r="F20" s="17"/>
    </row>
    <row r="21" spans="1:6" x14ac:dyDescent="0.2">
      <c r="A21" s="2">
        <v>10</v>
      </c>
      <c r="B21" s="3" t="s">
        <v>23</v>
      </c>
      <c r="C21" s="2" t="s">
        <v>24</v>
      </c>
      <c r="D21" s="4">
        <v>63</v>
      </c>
      <c r="E21" s="5">
        <v>0</v>
      </c>
      <c r="F21" s="6">
        <f t="shared" ref="F21:F27" si="1">D21*E21</f>
        <v>0</v>
      </c>
    </row>
    <row r="22" spans="1:6" x14ac:dyDescent="0.2">
      <c r="A22" s="2">
        <v>11</v>
      </c>
      <c r="B22" s="3" t="s">
        <v>25</v>
      </c>
      <c r="C22" s="2" t="s">
        <v>13</v>
      </c>
      <c r="D22" s="4">
        <v>1</v>
      </c>
      <c r="E22" s="5">
        <v>0</v>
      </c>
      <c r="F22" s="6">
        <f t="shared" si="1"/>
        <v>0</v>
      </c>
    </row>
    <row r="23" spans="1:6" x14ac:dyDescent="0.2">
      <c r="A23" s="2">
        <v>12</v>
      </c>
      <c r="B23" s="3" t="s">
        <v>26</v>
      </c>
      <c r="C23" s="2" t="s">
        <v>17</v>
      </c>
      <c r="D23" s="4">
        <v>10</v>
      </c>
      <c r="E23" s="5">
        <v>0</v>
      </c>
      <c r="F23" s="6">
        <f t="shared" si="1"/>
        <v>0</v>
      </c>
    </row>
    <row r="24" spans="1:6" x14ac:dyDescent="0.2">
      <c r="A24" s="2">
        <v>13</v>
      </c>
      <c r="B24" s="3" t="s">
        <v>27</v>
      </c>
      <c r="C24" s="2" t="s">
        <v>24</v>
      </c>
      <c r="D24" s="4">
        <v>63</v>
      </c>
      <c r="E24" s="5">
        <v>0</v>
      </c>
      <c r="F24" s="6">
        <f t="shared" si="1"/>
        <v>0</v>
      </c>
    </row>
    <row r="25" spans="1:6" x14ac:dyDescent="0.2">
      <c r="A25" s="2">
        <v>14</v>
      </c>
      <c r="B25" s="3" t="s">
        <v>28</v>
      </c>
      <c r="C25" s="2" t="s">
        <v>17</v>
      </c>
      <c r="D25" s="4">
        <v>33</v>
      </c>
      <c r="E25" s="5">
        <v>0</v>
      </c>
      <c r="F25" s="6">
        <f t="shared" si="1"/>
        <v>0</v>
      </c>
    </row>
    <row r="26" spans="1:6" x14ac:dyDescent="0.2">
      <c r="A26" s="2">
        <v>15</v>
      </c>
      <c r="B26" s="3" t="s">
        <v>29</v>
      </c>
      <c r="C26" s="2" t="s">
        <v>13</v>
      </c>
      <c r="D26" s="4">
        <v>1</v>
      </c>
      <c r="E26" s="5">
        <v>0</v>
      </c>
      <c r="F26" s="6">
        <f t="shared" si="1"/>
        <v>0</v>
      </c>
    </row>
    <row r="27" spans="1:6" x14ac:dyDescent="0.2">
      <c r="A27" s="2">
        <v>16</v>
      </c>
      <c r="B27" s="10" t="s">
        <v>37</v>
      </c>
      <c r="C27" s="2" t="s">
        <v>13</v>
      </c>
      <c r="D27" s="4">
        <v>10</v>
      </c>
      <c r="E27" s="5">
        <v>0</v>
      </c>
      <c r="F27" s="6">
        <f t="shared" si="1"/>
        <v>0</v>
      </c>
    </row>
    <row r="28" spans="1:6" x14ac:dyDescent="0.2">
      <c r="A28" s="11" t="s">
        <v>30</v>
      </c>
      <c r="B28" s="11"/>
      <c r="C28" s="11"/>
      <c r="D28" s="11"/>
      <c r="E28" s="11"/>
      <c r="F28" s="7">
        <f>SUM(F21:F27)</f>
        <v>0</v>
      </c>
    </row>
    <row r="29" spans="1:6" x14ac:dyDescent="0.2">
      <c r="A29" s="17" t="s">
        <v>38</v>
      </c>
      <c r="B29" s="17"/>
      <c r="C29" s="17"/>
      <c r="D29" s="17"/>
      <c r="E29" s="17"/>
      <c r="F29" s="17"/>
    </row>
    <row r="30" spans="1:6" x14ac:dyDescent="0.2">
      <c r="A30" s="2">
        <v>17</v>
      </c>
      <c r="B30" s="10" t="s">
        <v>39</v>
      </c>
      <c r="C30" s="2" t="s">
        <v>24</v>
      </c>
      <c r="D30" s="4">
        <v>6</v>
      </c>
      <c r="E30" s="5">
        <v>0</v>
      </c>
      <c r="F30" s="6">
        <f t="shared" ref="F30:F32" si="2">D30*E30</f>
        <v>0</v>
      </c>
    </row>
    <row r="31" spans="1:6" x14ac:dyDescent="0.2">
      <c r="A31" s="2">
        <v>18</v>
      </c>
      <c r="B31" s="10" t="s">
        <v>40</v>
      </c>
      <c r="C31" s="18" t="s">
        <v>41</v>
      </c>
      <c r="D31" s="4">
        <v>6</v>
      </c>
      <c r="E31" s="5">
        <v>0</v>
      </c>
      <c r="F31" s="6">
        <f t="shared" si="2"/>
        <v>0</v>
      </c>
    </row>
    <row r="32" spans="1:6" x14ac:dyDescent="0.2">
      <c r="A32" s="2">
        <v>19</v>
      </c>
      <c r="B32" s="10" t="s">
        <v>42</v>
      </c>
      <c r="C32" s="18" t="s">
        <v>41</v>
      </c>
      <c r="D32" s="4">
        <v>12</v>
      </c>
      <c r="E32" s="5">
        <v>0</v>
      </c>
      <c r="F32" s="6">
        <f t="shared" si="2"/>
        <v>0</v>
      </c>
    </row>
    <row r="33" spans="1:6" x14ac:dyDescent="0.2">
      <c r="A33" s="11" t="s">
        <v>43</v>
      </c>
      <c r="B33" s="11"/>
      <c r="C33" s="11"/>
      <c r="D33" s="11"/>
      <c r="E33" s="11"/>
      <c r="F33" s="7">
        <f>SUM(F30:F32)</f>
        <v>0</v>
      </c>
    </row>
    <row r="34" spans="1:6" x14ac:dyDescent="0.2">
      <c r="A34" s="19"/>
      <c r="B34" s="20"/>
      <c r="C34" s="20"/>
      <c r="D34" s="20"/>
      <c r="E34" s="20"/>
      <c r="F34" s="21"/>
    </row>
    <row r="35" spans="1:6" x14ac:dyDescent="0.2">
      <c r="A35" s="12" t="s">
        <v>31</v>
      </c>
      <c r="B35" s="12"/>
      <c r="C35" s="12"/>
      <c r="D35" s="12"/>
      <c r="E35" s="12"/>
      <c r="F35" s="8">
        <f>F19+F28+F15+F7+F33</f>
        <v>0</v>
      </c>
    </row>
    <row r="36" spans="1:6" x14ac:dyDescent="0.2">
      <c r="A36" s="13" t="s">
        <v>32</v>
      </c>
      <c r="B36" s="13"/>
      <c r="C36" s="13"/>
      <c r="D36" s="13"/>
      <c r="E36" s="13"/>
      <c r="F36" s="9">
        <f>F35*0.2</f>
        <v>0</v>
      </c>
    </row>
    <row r="37" spans="1:6" x14ac:dyDescent="0.2">
      <c r="A37" s="12" t="s">
        <v>33</v>
      </c>
      <c r="B37" s="12"/>
      <c r="C37" s="12"/>
      <c r="D37" s="12"/>
      <c r="E37" s="12"/>
      <c r="F37" s="8">
        <f>F35+F36</f>
        <v>0</v>
      </c>
    </row>
    <row r="39" spans="1:6" ht="27.75" customHeight="1" x14ac:dyDescent="0.2">
      <c r="A39" s="14"/>
      <c r="B39" s="14"/>
      <c r="C39" s="14"/>
      <c r="D39" s="14"/>
      <c r="E39" s="14"/>
      <c r="F39" s="14"/>
    </row>
  </sheetData>
  <mergeCells count="17">
    <mergeCell ref="A1:F1"/>
    <mergeCell ref="A2:F2"/>
    <mergeCell ref="A5:F5"/>
    <mergeCell ref="A19:E19"/>
    <mergeCell ref="A20:F20"/>
    <mergeCell ref="A16:F16"/>
    <mergeCell ref="A15:E15"/>
    <mergeCell ref="A8:F8"/>
    <mergeCell ref="A7:E7"/>
    <mergeCell ref="A28:E28"/>
    <mergeCell ref="A35:E35"/>
    <mergeCell ref="A36:E36"/>
    <mergeCell ref="A37:E37"/>
    <mergeCell ref="A39:F39"/>
    <mergeCell ref="A29:F29"/>
    <mergeCell ref="A33:E33"/>
    <mergeCell ref="A34:F34"/>
  </mergeCells>
  <pageMargins left="0.4" right="0.4" top="0.5" bottom="0.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BDP</vt:lpstr>
      <vt:lpstr>BDP!Zone_d_impression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Luc Harel</cp:lastModifiedBy>
  <cp:revision>0</cp:revision>
  <dcterms:created xsi:type="dcterms:W3CDTF">2026-06-25T14:29:45Z</dcterms:created>
  <dcterms:modified xsi:type="dcterms:W3CDTF">2026-06-25T15:32:33Z</dcterms:modified>
  <dc:language>en-US</dc:language>
</cp:coreProperties>
</file>